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kulpa\Desktop\Zamówienia publiczne\2024_PRZETARGI\2024_Rozbudowa sieci kanalizacyjnej\1_Dokumentacja_Kanalizacja Żarówka i Dulcza Wielka\Rozdział III.1_Kosztorysy ofertowe\"/>
    </mc:Choice>
  </mc:AlternateContent>
  <xr:revisionPtr revIDLastSave="0" documentId="13_ncr:1_{4BF97339-C6B5-4468-B722-76A4A03386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osztory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11" i="1"/>
  <c r="H29" i="1" l="1"/>
  <c r="H30" i="1" s="1"/>
  <c r="H31" i="1" s="1"/>
</calcChain>
</file>

<file path=xl/sharedStrings.xml><?xml version="1.0" encoding="utf-8"?>
<sst xmlns="http://schemas.openxmlformats.org/spreadsheetml/2006/main" count="110" uniqueCount="78">
  <si>
    <t/>
  </si>
  <si>
    <t>Numer</t>
  </si>
  <si>
    <t>Podstawa</t>
  </si>
  <si>
    <t>Opis</t>
  </si>
  <si>
    <t>Jm</t>
  </si>
  <si>
    <t>Ilość</t>
  </si>
  <si>
    <t>Krotność</t>
  </si>
  <si>
    <t>Kosztorys</t>
  </si>
  <si>
    <t>Kanalizacjia sanitarna w miejscowościach Dulcza Wielka i Żarówka - zadanie Żarówka, II etap</t>
  </si>
  <si>
    <t>Element</t>
  </si>
  <si>
    <t>1</t>
  </si>
  <si>
    <t>Elementy kanalizacji</t>
  </si>
  <si>
    <t>1.1</t>
  </si>
  <si>
    <t>KNNR 1/111/1</t>
  </si>
  <si>
    <t>km</t>
  </si>
  <si>
    <t>Roboty pomiarowe przy liniowych robotach ziemnych, analogia - roboty pomiarowe i geodezyjne (robocze i powykonawcze)</t>
  </si>
  <si>
    <t>1.2</t>
  </si>
  <si>
    <t>KNNR 1/113/1</t>
  </si>
  <si>
    <t>m3</t>
  </si>
  <si>
    <t>Usunięcie warstwy ziemi urodzajnej (humusu na odkład do ponownego wbudowania ) za pomocą spycharek, grubość warstwy do 15·cm
3471,86*0,15*1,5=781,168500</t>
  </si>
  <si>
    <t>1.3</t>
  </si>
  <si>
    <t>KNNR 1/210/3 (1)</t>
  </si>
  <si>
    <t>Wykopy oraz przekopy wykonywane na odkład koparkami podsiębiernymi, koparka 0,25-0,60, głębokość do 3·m, kategoria gruntu III-IV
rurociągi : 3471,86*1,5*2,5=13 019,475000
studnie : 169*1,5*1,5*3=1 140,750000</t>
  </si>
  <si>
    <t>1.4</t>
  </si>
  <si>
    <t>KNR 228/501/9 (1)</t>
  </si>
  <si>
    <t>Obsypka rurociągu kruszywem dowiezionym, piasek - podsypka z piasku pod rurociagiem
3471,86*0,15*1=520,779000</t>
  </si>
  <si>
    <t>1.5</t>
  </si>
  <si>
    <t>Obsypka rurociągu kruszywem dowiezionym, piasek - obsypka z piasku nad rurociągiem
3471,86*0,15*1=520,779000</t>
  </si>
  <si>
    <t>1.6</t>
  </si>
  <si>
    <t>KNNR 4/1308/2</t>
  </si>
  <si>
    <t>m</t>
  </si>
  <si>
    <t>Kanały z rur typu PVC łączone na wcisk, Fi·160·mm (SN 12mm z wydłużonym kielichem)
Rura fi 160 PVC : 1001=1 001,000000</t>
  </si>
  <si>
    <t>1.7</t>
  </si>
  <si>
    <t>KNNR 4/1308/3</t>
  </si>
  <si>
    <t>Kanały z rur typu PVC łączone na wcisk, Fi·200·mm  (SN 12mm z wydłużonym kielichem)
Rura fi 200 PVC : 2470,86=2 470,860000</t>
  </si>
  <si>
    <t>1.8</t>
  </si>
  <si>
    <t>KNNR 4/1206/2 (2)</t>
  </si>
  <si>
    <t>Przewierty maszyną do wierceń poziomych WP 15/25, do 20·m, rurami Dn·150-250·mm, grunt kategorii III-IV - przewiert rurą DN160 PEHD 100 PN10 SDR17
rura DN160 PEHD 100 PN10 SDR17 : 11,3=11,300000</t>
  </si>
  <si>
    <t>1.9</t>
  </si>
  <si>
    <t>Przewierty maszyną do wierceń poziomych WP 15/25, do 20·m, rurami Dn·150-250·mm, grunt kategorii III-IV - przewiert rurą DN200 PEHD 100 PN10 SDR17
rurą DN200 PEHD 100 PN10 SDR17 : 470,9=470,900000</t>
  </si>
  <si>
    <t>1.10</t>
  </si>
  <si>
    <t>KNNR 4/1308/4</t>
  </si>
  <si>
    <t>Kanały z rur typu PVC łączone na wcisk, Fi·250·mm - rura ochronna na fi 160</t>
  </si>
  <si>
    <t>1.11</t>
  </si>
  <si>
    <t>KNNR 4/1308/5</t>
  </si>
  <si>
    <t>Kanały z rur typu PVC łączone na wcisk, Fi·315·mm - rura ochronna na fi 200 (315)
91,7=91,700000
118=118,000000</t>
  </si>
  <si>
    <t>1.12</t>
  </si>
  <si>
    <t>KNNR 4/1417/2 (2)</t>
  </si>
  <si>
    <t>szt</t>
  </si>
  <si>
    <t>Studzienki kanalizacyjne systemowe WAVIN, Fi·315-425·mm, zamknięcie rurą teleskopową, stożek betonowy z pokrywą betonową, kineta PP (studzienka z rur karbowanej dwuściennej PPDW SN8 dł. śr.3m )
studnie z indeksem dużym : 111=111,000000
studnie z indeksem małym : 58=58,000000</t>
  </si>
  <si>
    <t>1.13</t>
  </si>
  <si>
    <t>KNR 201/230/1 (1)</t>
  </si>
  <si>
    <t>Zasypywanie wykopów spycharkami, przemieszczanie na odległość do 10·m, grunt kategorii I-III, spycharka 55·kW (75·KM) (grunt z wykopów)
14160.225=14 160,225000
minus studnie fi 400 : -169.000*3,14*(0,2*0,2)=-21,226400
-(520.779+520.779)=-1 041,558000</t>
  </si>
  <si>
    <t>1.14</t>
  </si>
  <si>
    <t>KNR 201/233/2</t>
  </si>
  <si>
    <t>m2</t>
  </si>
  <si>
    <t>Mechaniczne plantowanie terenu spycharkami, 55·kW (75·KM), grunt kategorii III
781.169/0,15=5 207,793333</t>
  </si>
  <si>
    <t>1.15</t>
  </si>
  <si>
    <t>KNNR 6/802/2</t>
  </si>
  <si>
    <t>Rozebranie nawierzchni, tłuczeń grubość 12·cm, mechanicznie (podjazdy ,drogi)
wiazdy z kamienia : 5*3*40*1,5=900,000000</t>
  </si>
  <si>
    <t>1.16</t>
  </si>
  <si>
    <t>KNNR 6/801/2</t>
  </si>
  <si>
    <t>Rozebranie podbudowy, z kruszywa, grubość 15·cm, mechanicznie (podjazdy ,drogi)
Rozebranie nawierzchni, tłuczeń grubość 12·cm, mechanicznie : 900.000=900,000000</t>
  </si>
  <si>
    <t>1.17</t>
  </si>
  <si>
    <t>KNNR 6/112/1</t>
  </si>
  <si>
    <t>Podbudowy z kruszyw naturalnych, warstwa dolna, po zagęszczeniu 20·cm  (odtworzenie podjazdy ,drogi)
Rozebranie nawierzchni, tłuczeń grubość 12·cm, mechanicznie : 900.000=900,000000</t>
  </si>
  <si>
    <t>1.18</t>
  </si>
  <si>
    <t>KNNR 6/112/4</t>
  </si>
  <si>
    <t>Podbudowy z kruszyw naturalnych, warstwa górna, po zagęszczeniu 8·cm (odtworzenie podjazdy ,drogi)
Rozebranie nawierzchni, tłuczeń grubość 12·cm, mechanicznie : 900.000=900,000000</t>
  </si>
  <si>
    <t>"Rozbudowa sieci kanalizacyjnej, budowa oczyszczalni ścieków                                                                                                                                                                   i rozbudowa instalacji fotowoltaicznej na  oczyszczalni scieków                                                                                                                                                                         na terenie Gminy Radomyśl Wielki "</t>
  </si>
  <si>
    <t>Kanalizacja sanitarna w miejscowości Żarówka -  II etap</t>
  </si>
  <si>
    <t>Rozdział III.1 do SWZ</t>
  </si>
  <si>
    <t>Kosztorys ofertowy</t>
  </si>
  <si>
    <t>Cena jedn. netto z krotnością</t>
  </si>
  <si>
    <t>Wartość netto z krotnością</t>
  </si>
  <si>
    <t>Razem Wartość netto</t>
  </si>
  <si>
    <t>Razem Wartość brutto</t>
  </si>
  <si>
    <t>Wartość podatku VAT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</si>
</sst>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8" x14ac:knownFonts="1">
    <font>
      <sz val="11"/>
      <color theme="1"/>
      <name val="Calibri"/>
      <family val="2"/>
    </font>
    <font>
      <sz val="11"/>
      <color rgb="FF15428B"/>
      <name val="Calibri"/>
      <family val="2"/>
    </font>
    <font>
      <sz val="11"/>
      <color rgb="FF008000"/>
      <name val="Calibri"/>
      <family val="2"/>
    </font>
    <font>
      <sz val="11"/>
      <color rgb="FFFF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color theme="1"/>
      <name val="Calibri"/>
      <family val="2"/>
    </font>
    <font>
      <b/>
      <i/>
      <sz val="14"/>
      <color theme="1"/>
      <name val="Times New Roman"/>
      <family val="1"/>
      <charset val="238"/>
    </font>
    <font>
      <b/>
      <sz val="14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2"/>
      <color theme="1"/>
      <name val="Calibri"/>
      <family val="2"/>
    </font>
    <font>
      <b/>
      <sz val="12"/>
      <color rgb="FF000000"/>
      <name val="Calibri"/>
      <family val="2"/>
    </font>
    <font>
      <b/>
      <sz val="12"/>
      <name val="Calibri"/>
      <family val="2"/>
      <charset val="238"/>
    </font>
    <font>
      <b/>
      <i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9">
    <xf numFmtId="0" fontId="0" fillId="0" borderId="0" xfId="0"/>
    <xf numFmtId="0" fontId="4" fillId="0" borderId="0" xfId="1" applyFont="1"/>
    <xf numFmtId="0" fontId="4" fillId="0" borderId="0" xfId="1" applyFont="1" applyAlignment="1">
      <alignment vertical="top"/>
    </xf>
    <xf numFmtId="0" fontId="4" fillId="0" borderId="0" xfId="1" applyFont="1" applyAlignment="1">
      <alignment vertical="top" wrapText="1"/>
    </xf>
    <xf numFmtId="164" fontId="4" fillId="0" borderId="0" xfId="1" applyNumberFormat="1" applyFont="1"/>
    <xf numFmtId="164" fontId="0" fillId="0" borderId="0" xfId="0" applyNumberFormat="1"/>
    <xf numFmtId="0" fontId="0" fillId="0" borderId="0" xfId="0" applyAlignment="1">
      <alignment shrinkToFit="1"/>
    </xf>
    <xf numFmtId="0" fontId="9" fillId="0" borderId="0" xfId="1" applyFont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0" fontId="0" fillId="0" borderId="1" xfId="0" applyBorder="1"/>
    <xf numFmtId="0" fontId="1" fillId="0" borderId="1" xfId="1" applyFont="1" applyBorder="1"/>
    <xf numFmtId="164" fontId="1" fillId="0" borderId="1" xfId="1" applyNumberFormat="1" applyFont="1" applyBorder="1"/>
    <xf numFmtId="49" fontId="0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/>
    <xf numFmtId="164" fontId="2" fillId="0" borderId="1" xfId="1" applyNumberFormat="1" applyFont="1" applyBorder="1"/>
    <xf numFmtId="0" fontId="3" fillId="0" borderId="1" xfId="1" applyFont="1" applyBorder="1" applyAlignment="1">
      <alignment vertical="top" wrapText="1"/>
    </xf>
    <xf numFmtId="0" fontId="3" fillId="0" borderId="1" xfId="1" applyFont="1" applyBorder="1"/>
    <xf numFmtId="164" fontId="3" fillId="0" borderId="1" xfId="1" applyNumberFormat="1" applyFont="1" applyBorder="1"/>
    <xf numFmtId="0" fontId="4" fillId="0" borderId="1" xfId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/>
    </xf>
    <xf numFmtId="0" fontId="4" fillId="0" borderId="1" xfId="1" applyFont="1" applyBorder="1" applyAlignment="1">
      <alignment vertical="top"/>
    </xf>
    <xf numFmtId="0" fontId="11" fillId="0" borderId="1" xfId="1" applyFont="1" applyBorder="1" applyAlignment="1">
      <alignment vertical="top"/>
    </xf>
    <xf numFmtId="2" fontId="11" fillId="0" borderId="1" xfId="1" applyNumberFormat="1" applyFont="1" applyBorder="1" applyAlignment="1">
      <alignment vertical="top"/>
    </xf>
    <xf numFmtId="2" fontId="12" fillId="0" borderId="1" xfId="1" applyNumberFormat="1" applyFont="1" applyBorder="1" applyAlignment="1">
      <alignment vertical="top"/>
    </xf>
    <xf numFmtId="0" fontId="10" fillId="0" borderId="1" xfId="0" applyFont="1" applyBorder="1" applyAlignment="1">
      <alignment horizontal="right"/>
    </xf>
    <xf numFmtId="164" fontId="0" fillId="0" borderId="0" xfId="0" applyNumberFormat="1" applyBorder="1"/>
    <xf numFmtId="0" fontId="0" fillId="0" borderId="0" xfId="0" applyBorder="1"/>
    <xf numFmtId="0" fontId="8" fillId="0" borderId="0" xfId="0" applyFont="1" applyBorder="1" applyAlignment="1">
      <alignment horizontal="right"/>
    </xf>
    <xf numFmtId="2" fontId="0" fillId="0" borderId="0" xfId="0" applyNumberFormat="1" applyBorder="1"/>
    <xf numFmtId="0" fontId="8" fillId="0" borderId="0" xfId="0" applyFont="1" applyBorder="1" applyAlignment="1">
      <alignment horizontal="right"/>
    </xf>
    <xf numFmtId="0" fontId="7" fillId="0" borderId="0" xfId="0" applyFont="1" applyBorder="1" applyAlignment="1">
      <alignment horizontal="center" wrapText="1"/>
    </xf>
    <xf numFmtId="0" fontId="6" fillId="0" borderId="0" xfId="0" applyFont="1" applyBorder="1"/>
    <xf numFmtId="0" fontId="13" fillId="0" borderId="0" xfId="0" applyFont="1" applyBorder="1" applyAlignment="1">
      <alignment horizontal="center" wrapText="1"/>
    </xf>
    <xf numFmtId="0" fontId="14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horizontal="center" wrapText="1"/>
    </xf>
    <xf numFmtId="0" fontId="17" fillId="0" borderId="0" xfId="0" applyFont="1" applyBorder="1" applyAlignment="1">
      <alignment horizontal="center"/>
    </xf>
  </cellXfs>
  <cellStyles count="2">
    <cellStyle name="Normal" xfId="1" xr:uid="{00000000-0005-0000-0000-000000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abSelected="1" workbookViewId="0">
      <selection activeCell="G36" sqref="G36"/>
    </sheetView>
  </sheetViews>
  <sheetFormatPr defaultRowHeight="15" x14ac:dyDescent="0.25"/>
  <cols>
    <col min="1" max="1" width="8.7109375" customWidth="1"/>
    <col min="2" max="2" width="15.7109375" customWidth="1"/>
    <col min="3" max="3" width="57" customWidth="1"/>
    <col min="4" max="4" width="8.7109375" customWidth="1"/>
    <col min="5" max="5" width="10.7109375" style="5" customWidth="1"/>
    <col min="6" max="6" width="10.7109375" customWidth="1"/>
    <col min="7" max="8" width="15.7109375" customWidth="1"/>
  </cols>
  <sheetData>
    <row r="1" spans="1:9" ht="18.75" customHeight="1" x14ac:dyDescent="0.3">
      <c r="C1" s="6"/>
      <c r="E1" s="27"/>
      <c r="F1" s="28"/>
      <c r="G1" s="29" t="s">
        <v>71</v>
      </c>
      <c r="H1" s="29"/>
      <c r="I1" s="30"/>
    </row>
    <row r="2" spans="1:9" ht="18.75" customHeight="1" x14ac:dyDescent="0.3">
      <c r="C2" s="6"/>
      <c r="E2" s="27"/>
      <c r="F2" s="28"/>
      <c r="G2" s="31"/>
      <c r="H2" s="31"/>
      <c r="I2" s="30"/>
    </row>
    <row r="3" spans="1:9" ht="31.5" customHeight="1" x14ac:dyDescent="0.35">
      <c r="A3" s="28"/>
      <c r="B3" s="38" t="s">
        <v>72</v>
      </c>
      <c r="C3" s="38"/>
      <c r="D3" s="38"/>
      <c r="E3" s="38"/>
      <c r="F3" s="38"/>
      <c r="G3" s="38"/>
      <c r="H3" s="38"/>
      <c r="I3" s="30"/>
    </row>
    <row r="4" spans="1:9" ht="73.5" customHeight="1" x14ac:dyDescent="0.3">
      <c r="A4" s="37" t="s">
        <v>69</v>
      </c>
      <c r="B4" s="36"/>
      <c r="C4" s="36"/>
      <c r="D4" s="36"/>
      <c r="E4" s="36"/>
      <c r="F4" s="36"/>
      <c r="G4" s="36"/>
      <c r="H4" s="36"/>
      <c r="I4" s="30"/>
    </row>
    <row r="5" spans="1:9" ht="27" customHeight="1" x14ac:dyDescent="0.25">
      <c r="A5" s="34" t="s">
        <v>70</v>
      </c>
      <c r="B5" s="35"/>
      <c r="C5" s="35"/>
      <c r="D5" s="35"/>
      <c r="E5" s="35"/>
      <c r="F5" s="35"/>
      <c r="G5" s="35"/>
      <c r="H5" s="35"/>
      <c r="I5" s="30"/>
    </row>
    <row r="6" spans="1:9" ht="27" customHeight="1" x14ac:dyDescent="0.35">
      <c r="A6" s="32"/>
      <c r="B6" s="33"/>
      <c r="C6" s="33"/>
      <c r="D6" s="33"/>
      <c r="E6" s="33"/>
      <c r="F6" s="33"/>
      <c r="G6" s="33"/>
      <c r="H6" s="33"/>
      <c r="I6" s="30"/>
    </row>
    <row r="7" spans="1:9" s="7" customFormat="1" ht="45" x14ac:dyDescent="0.25">
      <c r="A7" s="8" t="s">
        <v>1</v>
      </c>
      <c r="B7" s="8" t="s">
        <v>2</v>
      </c>
      <c r="C7" s="8" t="s">
        <v>3</v>
      </c>
      <c r="D7" s="8" t="s">
        <v>4</v>
      </c>
      <c r="E7" s="9" t="s">
        <v>5</v>
      </c>
      <c r="F7" s="8" t="s">
        <v>6</v>
      </c>
      <c r="G7" s="8" t="s">
        <v>73</v>
      </c>
      <c r="H7" s="8" t="s">
        <v>74</v>
      </c>
    </row>
    <row r="8" spans="1:9" x14ac:dyDescent="0.25">
      <c r="A8" s="10"/>
      <c r="B8" s="11" t="s">
        <v>0</v>
      </c>
      <c r="C8" s="11" t="s">
        <v>0</v>
      </c>
      <c r="D8" s="11" t="s">
        <v>0</v>
      </c>
      <c r="E8" s="12" t="s">
        <v>0</v>
      </c>
      <c r="F8" s="11" t="s">
        <v>0</v>
      </c>
      <c r="G8" s="11" t="s">
        <v>0</v>
      </c>
      <c r="H8" s="11" t="s">
        <v>0</v>
      </c>
    </row>
    <row r="9" spans="1:9" ht="30" x14ac:dyDescent="0.25">
      <c r="A9" s="13" t="s">
        <v>0</v>
      </c>
      <c r="B9" s="14" t="s">
        <v>7</v>
      </c>
      <c r="C9" s="14" t="s">
        <v>8</v>
      </c>
      <c r="D9" s="15" t="s">
        <v>0</v>
      </c>
      <c r="E9" s="16" t="s">
        <v>0</v>
      </c>
      <c r="F9" s="15" t="s">
        <v>0</v>
      </c>
      <c r="G9" s="15" t="s">
        <v>0</v>
      </c>
      <c r="H9" s="15" t="s">
        <v>0</v>
      </c>
    </row>
    <row r="10" spans="1:9" x14ac:dyDescent="0.25">
      <c r="A10" s="13" t="s">
        <v>10</v>
      </c>
      <c r="B10" s="17" t="s">
        <v>9</v>
      </c>
      <c r="C10" s="17" t="s">
        <v>11</v>
      </c>
      <c r="D10" s="18" t="s">
        <v>0</v>
      </c>
      <c r="E10" s="19" t="s">
        <v>0</v>
      </c>
      <c r="F10" s="18" t="s">
        <v>0</v>
      </c>
      <c r="G10" s="18" t="s">
        <v>0</v>
      </c>
      <c r="H10" s="18" t="s">
        <v>0</v>
      </c>
    </row>
    <row r="11" spans="1:9" ht="45" x14ac:dyDescent="0.25">
      <c r="A11" s="13" t="s">
        <v>12</v>
      </c>
      <c r="B11" s="20" t="s">
        <v>13</v>
      </c>
      <c r="C11" s="20" t="s">
        <v>15</v>
      </c>
      <c r="D11" s="20" t="s">
        <v>14</v>
      </c>
      <c r="E11" s="21">
        <v>3.4718599999999999</v>
      </c>
      <c r="F11" s="22">
        <v>1</v>
      </c>
      <c r="G11" s="22"/>
      <c r="H11" s="22">
        <f>ROUND(E11*G11,2)</f>
        <v>0</v>
      </c>
    </row>
    <row r="12" spans="1:9" ht="75" x14ac:dyDescent="0.25">
      <c r="A12" s="13" t="s">
        <v>16</v>
      </c>
      <c r="B12" s="20" t="s">
        <v>17</v>
      </c>
      <c r="C12" s="20" t="s">
        <v>19</v>
      </c>
      <c r="D12" s="20" t="s">
        <v>18</v>
      </c>
      <c r="E12" s="21">
        <v>781.16899999999998</v>
      </c>
      <c r="F12" s="22">
        <v>1</v>
      </c>
      <c r="G12" s="22"/>
      <c r="H12" s="22">
        <f t="shared" ref="H12:H28" si="0">ROUND(E12*G12,2)</f>
        <v>0</v>
      </c>
    </row>
    <row r="13" spans="1:9" ht="90" x14ac:dyDescent="0.25">
      <c r="A13" s="13" t="s">
        <v>20</v>
      </c>
      <c r="B13" s="20" t="s">
        <v>21</v>
      </c>
      <c r="C13" s="20" t="s">
        <v>22</v>
      </c>
      <c r="D13" s="20" t="s">
        <v>18</v>
      </c>
      <c r="E13" s="21">
        <v>14160.225</v>
      </c>
      <c r="F13" s="22">
        <v>1</v>
      </c>
      <c r="G13" s="22"/>
      <c r="H13" s="22">
        <f t="shared" si="0"/>
        <v>0</v>
      </c>
    </row>
    <row r="14" spans="1:9" ht="60" x14ac:dyDescent="0.25">
      <c r="A14" s="13" t="s">
        <v>23</v>
      </c>
      <c r="B14" s="20" t="s">
        <v>24</v>
      </c>
      <c r="C14" s="20" t="s">
        <v>25</v>
      </c>
      <c r="D14" s="20" t="s">
        <v>18</v>
      </c>
      <c r="E14" s="21">
        <v>520.779</v>
      </c>
      <c r="F14" s="22">
        <v>1</v>
      </c>
      <c r="G14" s="22"/>
      <c r="H14" s="22">
        <f t="shared" si="0"/>
        <v>0</v>
      </c>
    </row>
    <row r="15" spans="1:9" ht="60" x14ac:dyDescent="0.25">
      <c r="A15" s="13" t="s">
        <v>26</v>
      </c>
      <c r="B15" s="20" t="s">
        <v>24</v>
      </c>
      <c r="C15" s="20" t="s">
        <v>27</v>
      </c>
      <c r="D15" s="20" t="s">
        <v>18</v>
      </c>
      <c r="E15" s="21">
        <v>520.779</v>
      </c>
      <c r="F15" s="22">
        <v>1</v>
      </c>
      <c r="G15" s="22"/>
      <c r="H15" s="22">
        <f t="shared" si="0"/>
        <v>0</v>
      </c>
    </row>
    <row r="16" spans="1:9" x14ac:dyDescent="0.25">
      <c r="A16" s="13" t="s">
        <v>28</v>
      </c>
      <c r="B16" s="20" t="s">
        <v>29</v>
      </c>
      <c r="C16" s="20" t="s">
        <v>31</v>
      </c>
      <c r="D16" s="20" t="s">
        <v>30</v>
      </c>
      <c r="E16" s="21">
        <v>1001</v>
      </c>
      <c r="F16" s="22">
        <v>1</v>
      </c>
      <c r="G16" s="22"/>
      <c r="H16" s="22">
        <f t="shared" si="0"/>
        <v>0</v>
      </c>
    </row>
    <row r="17" spans="1:8" ht="60" x14ac:dyDescent="0.25">
      <c r="A17" s="13" t="s">
        <v>32</v>
      </c>
      <c r="B17" s="20" t="s">
        <v>33</v>
      </c>
      <c r="C17" s="20" t="s">
        <v>34</v>
      </c>
      <c r="D17" s="20" t="s">
        <v>30</v>
      </c>
      <c r="E17" s="21">
        <v>2470.86</v>
      </c>
      <c r="F17" s="22">
        <v>1</v>
      </c>
      <c r="G17" s="22"/>
      <c r="H17" s="22">
        <f t="shared" si="0"/>
        <v>0</v>
      </c>
    </row>
    <row r="18" spans="1:8" ht="75" x14ac:dyDescent="0.25">
      <c r="A18" s="13" t="s">
        <v>35</v>
      </c>
      <c r="B18" s="20" t="s">
        <v>36</v>
      </c>
      <c r="C18" s="20" t="s">
        <v>37</v>
      </c>
      <c r="D18" s="20" t="s">
        <v>30</v>
      </c>
      <c r="E18" s="21">
        <v>11</v>
      </c>
      <c r="F18" s="22">
        <v>1</v>
      </c>
      <c r="G18" s="22"/>
      <c r="H18" s="22">
        <f t="shared" si="0"/>
        <v>0</v>
      </c>
    </row>
    <row r="19" spans="1:8" ht="75" x14ac:dyDescent="0.25">
      <c r="A19" s="13" t="s">
        <v>38</v>
      </c>
      <c r="B19" s="20" t="s">
        <v>36</v>
      </c>
      <c r="C19" s="20" t="s">
        <v>39</v>
      </c>
      <c r="D19" s="20" t="s">
        <v>30</v>
      </c>
      <c r="E19" s="21">
        <v>470.9</v>
      </c>
      <c r="F19" s="22">
        <v>1</v>
      </c>
      <c r="G19" s="22"/>
      <c r="H19" s="22">
        <f t="shared" si="0"/>
        <v>0</v>
      </c>
    </row>
    <row r="20" spans="1:8" ht="30" x14ac:dyDescent="0.25">
      <c r="A20" s="13" t="s">
        <v>40</v>
      </c>
      <c r="B20" s="20" t="s">
        <v>41</v>
      </c>
      <c r="C20" s="20" t="s">
        <v>42</v>
      </c>
      <c r="D20" s="20" t="s">
        <v>30</v>
      </c>
      <c r="E20" s="21">
        <v>35</v>
      </c>
      <c r="F20" s="22">
        <v>1</v>
      </c>
      <c r="G20" s="22"/>
      <c r="H20" s="22">
        <f t="shared" si="0"/>
        <v>0</v>
      </c>
    </row>
    <row r="21" spans="1:8" ht="75" x14ac:dyDescent="0.25">
      <c r="A21" s="13" t="s">
        <v>43</v>
      </c>
      <c r="B21" s="20" t="s">
        <v>44</v>
      </c>
      <c r="C21" s="20" t="s">
        <v>45</v>
      </c>
      <c r="D21" s="20" t="s">
        <v>30</v>
      </c>
      <c r="E21" s="21">
        <v>209.7</v>
      </c>
      <c r="F21" s="22">
        <v>1</v>
      </c>
      <c r="G21" s="22"/>
      <c r="H21" s="22">
        <f t="shared" si="0"/>
        <v>0</v>
      </c>
    </row>
    <row r="22" spans="1:8" ht="105" x14ac:dyDescent="0.25">
      <c r="A22" s="13" t="s">
        <v>46</v>
      </c>
      <c r="B22" s="20" t="s">
        <v>47</v>
      </c>
      <c r="C22" s="20" t="s">
        <v>49</v>
      </c>
      <c r="D22" s="20" t="s">
        <v>48</v>
      </c>
      <c r="E22" s="21">
        <v>169</v>
      </c>
      <c r="F22" s="22">
        <v>1</v>
      </c>
      <c r="G22" s="22"/>
      <c r="H22" s="22">
        <f t="shared" si="0"/>
        <v>0</v>
      </c>
    </row>
    <row r="23" spans="1:8" ht="105" x14ac:dyDescent="0.25">
      <c r="A23" s="13" t="s">
        <v>50</v>
      </c>
      <c r="B23" s="20" t="s">
        <v>51</v>
      </c>
      <c r="C23" s="20" t="s">
        <v>52</v>
      </c>
      <c r="D23" s="20" t="s">
        <v>18</v>
      </c>
      <c r="E23" s="21">
        <v>13097.441000000001</v>
      </c>
      <c r="F23" s="22">
        <v>1</v>
      </c>
      <c r="G23" s="22"/>
      <c r="H23" s="22">
        <f t="shared" si="0"/>
        <v>0</v>
      </c>
    </row>
    <row r="24" spans="1:8" ht="60" x14ac:dyDescent="0.25">
      <c r="A24" s="13" t="s">
        <v>53</v>
      </c>
      <c r="B24" s="20" t="s">
        <v>54</v>
      </c>
      <c r="C24" s="20" t="s">
        <v>56</v>
      </c>
      <c r="D24" s="20" t="s">
        <v>55</v>
      </c>
      <c r="E24" s="21">
        <v>5207.7929999999997</v>
      </c>
      <c r="F24" s="22">
        <v>1</v>
      </c>
      <c r="G24" s="22"/>
      <c r="H24" s="22">
        <f t="shared" si="0"/>
        <v>0</v>
      </c>
    </row>
    <row r="25" spans="1:8" ht="60" x14ac:dyDescent="0.25">
      <c r="A25" s="13" t="s">
        <v>57</v>
      </c>
      <c r="B25" s="20" t="s">
        <v>58</v>
      </c>
      <c r="C25" s="20" t="s">
        <v>59</v>
      </c>
      <c r="D25" s="20" t="s">
        <v>55</v>
      </c>
      <c r="E25" s="21">
        <v>900</v>
      </c>
      <c r="F25" s="22">
        <v>1</v>
      </c>
      <c r="G25" s="22"/>
      <c r="H25" s="22">
        <f t="shared" si="0"/>
        <v>0</v>
      </c>
    </row>
    <row r="26" spans="1:8" ht="75" x14ac:dyDescent="0.25">
      <c r="A26" s="13" t="s">
        <v>60</v>
      </c>
      <c r="B26" s="20" t="s">
        <v>61</v>
      </c>
      <c r="C26" s="20" t="s">
        <v>62</v>
      </c>
      <c r="D26" s="20" t="s">
        <v>55</v>
      </c>
      <c r="E26" s="21">
        <v>900</v>
      </c>
      <c r="F26" s="22">
        <v>1</v>
      </c>
      <c r="G26" s="22"/>
      <c r="H26" s="22">
        <f t="shared" si="0"/>
        <v>0</v>
      </c>
    </row>
    <row r="27" spans="1:8" ht="75" x14ac:dyDescent="0.25">
      <c r="A27" s="13" t="s">
        <v>63</v>
      </c>
      <c r="B27" s="20" t="s">
        <v>64</v>
      </c>
      <c r="C27" s="20" t="s">
        <v>65</v>
      </c>
      <c r="D27" s="20" t="s">
        <v>55</v>
      </c>
      <c r="E27" s="21">
        <v>900</v>
      </c>
      <c r="F27" s="22">
        <v>1</v>
      </c>
      <c r="G27" s="22"/>
      <c r="H27" s="22">
        <f t="shared" si="0"/>
        <v>0</v>
      </c>
    </row>
    <row r="28" spans="1:8" ht="75" x14ac:dyDescent="0.25">
      <c r="A28" s="13" t="s">
        <v>66</v>
      </c>
      <c r="B28" s="20" t="s">
        <v>67</v>
      </c>
      <c r="C28" s="20" t="s">
        <v>68</v>
      </c>
      <c r="D28" s="20" t="s">
        <v>55</v>
      </c>
      <c r="E28" s="21">
        <v>900</v>
      </c>
      <c r="F28" s="22">
        <v>1</v>
      </c>
      <c r="G28" s="22"/>
      <c r="H28" s="22">
        <f t="shared" si="0"/>
        <v>0</v>
      </c>
    </row>
    <row r="29" spans="1:8" ht="15.75" x14ac:dyDescent="0.25">
      <c r="A29" s="26" t="s">
        <v>75</v>
      </c>
      <c r="B29" s="26"/>
      <c r="C29" s="26"/>
      <c r="D29" s="26"/>
      <c r="E29" s="26"/>
      <c r="F29" s="26"/>
      <c r="G29" s="26"/>
      <c r="H29" s="23">
        <f>SUM(H11:H28)</f>
        <v>0</v>
      </c>
    </row>
    <row r="30" spans="1:8" ht="15.75" x14ac:dyDescent="0.25">
      <c r="A30" s="26" t="s">
        <v>77</v>
      </c>
      <c r="B30" s="26"/>
      <c r="C30" s="26"/>
      <c r="D30" s="26"/>
      <c r="E30" s="26"/>
      <c r="F30" s="26"/>
      <c r="G30" s="26"/>
      <c r="H30" s="24">
        <f>23%*H29</f>
        <v>0</v>
      </c>
    </row>
    <row r="31" spans="1:8" ht="15.75" x14ac:dyDescent="0.25">
      <c r="A31" s="26" t="s">
        <v>76</v>
      </c>
      <c r="B31" s="26"/>
      <c r="C31" s="26"/>
      <c r="D31" s="26"/>
      <c r="E31" s="26"/>
      <c r="F31" s="26"/>
      <c r="G31" s="26"/>
      <c r="H31" s="25">
        <f>H29+H30</f>
        <v>0</v>
      </c>
    </row>
    <row r="32" spans="1:8" x14ac:dyDescent="0.25">
      <c r="B32" s="1"/>
      <c r="C32" s="3"/>
      <c r="D32" s="1"/>
      <c r="E32" s="4"/>
      <c r="F32" s="1"/>
      <c r="G32" s="1"/>
      <c r="H32" s="2"/>
    </row>
  </sheetData>
  <mergeCells count="7">
    <mergeCell ref="G1:H1"/>
    <mergeCell ref="B3:H3"/>
    <mergeCell ref="A31:G31"/>
    <mergeCell ref="A4:H4"/>
    <mergeCell ref="A5:H5"/>
    <mergeCell ref="A29:G29"/>
    <mergeCell ref="A30:G30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Joanna Kulpa</cp:lastModifiedBy>
  <cp:lastPrinted>2024-07-09T08:22:00Z</cp:lastPrinted>
  <dcterms:created xsi:type="dcterms:W3CDTF">2024-06-07T08:29:28Z</dcterms:created>
  <dcterms:modified xsi:type="dcterms:W3CDTF">2024-07-09T08:22:06Z</dcterms:modified>
</cp:coreProperties>
</file>